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9E8632A6-7DBA-4EA1-A4A7-41C827E00C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2" l="1"/>
  <c r="Z39" i="2"/>
  <c r="Z39" i="3"/>
  <c r="Y39" i="3"/>
  <c r="Z39" i="4"/>
  <c r="Y39" i="4"/>
  <c r="Z39" i="5"/>
  <c r="Y39" i="5"/>
  <c r="Z39" i="6"/>
  <c r="Z39" i="7"/>
  <c r="Y39" i="7"/>
  <c r="Z39" i="8"/>
  <c r="Y39" i="8"/>
  <c r="Z39" i="9"/>
  <c r="Y39" i="9"/>
  <c r="Z39" i="1"/>
  <c r="W39" i="2"/>
  <c r="Y39" i="2" s="1"/>
  <c r="Y40" i="2" s="1"/>
  <c r="J39" i="2"/>
  <c r="W39" i="3"/>
  <c r="J39" i="3"/>
  <c r="W39" i="4"/>
  <c r="J39" i="4"/>
  <c r="W39" i="5"/>
  <c r="J39" i="5"/>
  <c r="W39" i="6"/>
  <c r="Y39" i="6" s="1"/>
  <c r="J39" i="6"/>
  <c r="W39" i="7"/>
  <c r="J39" i="7"/>
  <c r="W39" i="8"/>
  <c r="J39" i="8"/>
  <c r="W39" i="9"/>
  <c r="J39" i="9"/>
  <c r="W39" i="1"/>
  <c r="Y39" i="1" s="1"/>
  <c r="J39" i="1"/>
  <c r="Y38" i="2"/>
  <c r="X38" i="2"/>
  <c r="T38" i="2"/>
  <c r="S38" i="2"/>
  <c r="Q38" i="2"/>
  <c r="P38" i="2"/>
  <c r="L38" i="2"/>
  <c r="K38" i="2"/>
  <c r="I38" i="2"/>
  <c r="H38" i="2"/>
  <c r="D38" i="2"/>
  <c r="D40" i="2" s="1"/>
  <c r="C38" i="2"/>
  <c r="X38" i="3"/>
  <c r="P38" i="3"/>
  <c r="H38" i="3"/>
  <c r="X38" i="4"/>
  <c r="P38" i="4"/>
  <c r="K38" i="4"/>
  <c r="H38" i="4"/>
  <c r="X38" i="5"/>
  <c r="P38" i="5"/>
  <c r="K38" i="5"/>
  <c r="H38" i="5"/>
  <c r="C38" i="5"/>
  <c r="C40" i="5" s="1"/>
  <c r="X38" i="6"/>
  <c r="P38" i="6"/>
  <c r="H38" i="6"/>
  <c r="C38" i="6"/>
  <c r="C40" i="6" s="1"/>
  <c r="S38" i="7"/>
  <c r="U38" i="8"/>
  <c r="T38" i="8"/>
  <c r="M38" i="8"/>
  <c r="L38" i="8"/>
  <c r="E38" i="8"/>
  <c r="E40" i="8" s="1"/>
  <c r="D38" i="8"/>
  <c r="D40" i="8" s="1"/>
  <c r="U38" i="9"/>
  <c r="R38" i="9"/>
  <c r="M38" i="9"/>
  <c r="J38" i="9"/>
  <c r="E38" i="9"/>
  <c r="E40" i="9" s="1"/>
  <c r="AA38" i="1"/>
  <c r="AA40" i="1" s="1"/>
  <c r="U38" i="1"/>
  <c r="S38" i="1"/>
  <c r="R38" i="1"/>
  <c r="M38" i="1"/>
  <c r="K38" i="1"/>
  <c r="J38" i="1"/>
  <c r="E38" i="1"/>
  <c r="E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P38" i="7" s="1"/>
  <c r="O36" i="7"/>
  <c r="N36" i="7"/>
  <c r="M36" i="7"/>
  <c r="L36" i="7"/>
  <c r="K36" i="7"/>
  <c r="J36" i="7"/>
  <c r="I36" i="7"/>
  <c r="H36" i="7"/>
  <c r="H38" i="7" s="1"/>
  <c r="G36" i="7"/>
  <c r="F36" i="7"/>
  <c r="E36" i="7"/>
  <c r="D36" i="7"/>
  <c r="C36" i="7"/>
  <c r="AA36" i="8"/>
  <c r="Z36" i="8"/>
  <c r="Y36" i="8"/>
  <c r="Y38" i="8" s="1"/>
  <c r="Y40" i="8" s="1"/>
  <c r="X36" i="8"/>
  <c r="W36" i="8"/>
  <c r="V36" i="8"/>
  <c r="U36" i="8"/>
  <c r="T36" i="8"/>
  <c r="S36" i="8"/>
  <c r="R36" i="8"/>
  <c r="R38" i="8" s="1"/>
  <c r="Q36" i="8"/>
  <c r="Q38" i="8" s="1"/>
  <c r="P36" i="8"/>
  <c r="O36" i="8"/>
  <c r="N36" i="8"/>
  <c r="M36" i="8"/>
  <c r="L36" i="8"/>
  <c r="K36" i="8"/>
  <c r="J36" i="8"/>
  <c r="J38" i="8" s="1"/>
  <c r="I36" i="8"/>
  <c r="I38" i="8" s="1"/>
  <c r="H36" i="8"/>
  <c r="G36" i="8"/>
  <c r="F36" i="8"/>
  <c r="E36" i="8"/>
  <c r="D36" i="8"/>
  <c r="C36" i="8"/>
  <c r="AA36" i="9"/>
  <c r="AA38" i="9" s="1"/>
  <c r="AA40" i="9" s="1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V38" i="1" s="1"/>
  <c r="U36" i="1"/>
  <c r="T36" i="1"/>
  <c r="S36" i="1"/>
  <c r="R36" i="1"/>
  <c r="Q36" i="1"/>
  <c r="P36" i="1"/>
  <c r="O36" i="1"/>
  <c r="N36" i="1"/>
  <c r="N38" i="1" s="1"/>
  <c r="M36" i="1"/>
  <c r="L36" i="1"/>
  <c r="K36" i="1"/>
  <c r="J36" i="1"/>
  <c r="I36" i="1"/>
  <c r="H36" i="1"/>
  <c r="G36" i="1"/>
  <c r="F36" i="1"/>
  <c r="F38" i="1" s="1"/>
  <c r="F40" i="1" s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P38" i="9" s="1"/>
  <c r="O27" i="9"/>
  <c r="N27" i="9"/>
  <c r="M27" i="9"/>
  <c r="L27" i="9"/>
  <c r="K27" i="9"/>
  <c r="J27" i="9"/>
  <c r="I27" i="9"/>
  <c r="H27" i="9"/>
  <c r="H38" i="9" s="1"/>
  <c r="G27" i="9"/>
  <c r="F27" i="9"/>
  <c r="E27" i="9"/>
  <c r="D27" i="9"/>
  <c r="C27" i="9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Z17" i="2"/>
  <c r="Y17" i="2"/>
  <c r="X17" i="2"/>
  <c r="W17" i="2"/>
  <c r="W38" i="2" s="1"/>
  <c r="V17" i="2"/>
  <c r="V38" i="2" s="1"/>
  <c r="U17" i="2"/>
  <c r="U38" i="2" s="1"/>
  <c r="T17" i="2"/>
  <c r="S17" i="2"/>
  <c r="R17" i="2"/>
  <c r="Q17" i="2"/>
  <c r="P17" i="2"/>
  <c r="O17" i="2"/>
  <c r="O38" i="2" s="1"/>
  <c r="N17" i="2"/>
  <c r="N38" i="2" s="1"/>
  <c r="M17" i="2"/>
  <c r="M38" i="2" s="1"/>
  <c r="L17" i="2"/>
  <c r="K17" i="2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AA17" i="3"/>
  <c r="Z17" i="3"/>
  <c r="Y17" i="3"/>
  <c r="Y38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J17" i="4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J17" i="5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S17" i="6"/>
  <c r="S38" i="6" s="1"/>
  <c r="R17" i="6"/>
  <c r="Q17" i="6"/>
  <c r="Q38" i="6" s="1"/>
  <c r="P17" i="6"/>
  <c r="O17" i="6"/>
  <c r="O38" i="6" s="1"/>
  <c r="N17" i="6"/>
  <c r="N38" i="6" s="1"/>
  <c r="M17" i="6"/>
  <c r="M38" i="6" s="1"/>
  <c r="L17" i="6"/>
  <c r="K17" i="6"/>
  <c r="K38" i="6" s="1"/>
  <c r="J17" i="6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AA17" i="7"/>
  <c r="Y17" i="7"/>
  <c r="Y38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R17" i="7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X17" i="8"/>
  <c r="Z17" i="8" s="1"/>
  <c r="W17" i="8"/>
  <c r="W38" i="8" s="1"/>
  <c r="V17" i="8"/>
  <c r="V38" i="8" s="1"/>
  <c r="U17" i="8"/>
  <c r="T17" i="8"/>
  <c r="S17" i="8"/>
  <c r="R17" i="8"/>
  <c r="Q17" i="8"/>
  <c r="P17" i="8"/>
  <c r="P38" i="8" s="1"/>
  <c r="O17" i="8"/>
  <c r="O38" i="8" s="1"/>
  <c r="N17" i="8"/>
  <c r="N38" i="8" s="1"/>
  <c r="M17" i="8"/>
  <c r="L17" i="8"/>
  <c r="K17" i="8"/>
  <c r="J17" i="8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C17" i="8"/>
  <c r="AA17" i="9"/>
  <c r="Y17" i="9"/>
  <c r="Z17" i="9" s="1"/>
  <c r="X17" i="9"/>
  <c r="W17" i="9"/>
  <c r="W38" i="9" s="1"/>
  <c r="V17" i="9"/>
  <c r="V38" i="9" s="1"/>
  <c r="U17" i="9"/>
  <c r="T17" i="9"/>
  <c r="T38" i="9" s="1"/>
  <c r="S17" i="9"/>
  <c r="R17" i="9"/>
  <c r="Q17" i="9"/>
  <c r="P17" i="9"/>
  <c r="O17" i="9"/>
  <c r="O38" i="9" s="1"/>
  <c r="N17" i="9"/>
  <c r="N38" i="9" s="1"/>
  <c r="M17" i="9"/>
  <c r="L17" i="9"/>
  <c r="L38" i="9" s="1"/>
  <c r="K17" i="9"/>
  <c r="J17" i="9"/>
  <c r="I17" i="9"/>
  <c r="H17" i="9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D38" i="9" s="1"/>
  <c r="D40" i="9" s="1"/>
  <c r="C17" i="9"/>
  <c r="AA17" i="1"/>
  <c r="Z17" i="1"/>
  <c r="Y17" i="1"/>
  <c r="X17" i="1"/>
  <c r="X38" i="1" s="1"/>
  <c r="W17" i="1"/>
  <c r="W38" i="1" s="1"/>
  <c r="V17" i="1"/>
  <c r="U17" i="1"/>
  <c r="T17" i="1"/>
  <c r="S17" i="1"/>
  <c r="R17" i="1"/>
  <c r="Q17" i="1"/>
  <c r="P17" i="1"/>
  <c r="P38" i="1" s="1"/>
  <c r="O17" i="1"/>
  <c r="O38" i="1" s="1"/>
  <c r="N17" i="1"/>
  <c r="M17" i="1"/>
  <c r="L17" i="1"/>
  <c r="K17" i="1"/>
  <c r="J17" i="1"/>
  <c r="I17" i="1"/>
  <c r="H17" i="1"/>
  <c r="H38" i="1" s="1"/>
  <c r="G17" i="1"/>
  <c r="G38" i="1" s="1"/>
  <c r="G40" i="1" s="1"/>
  <c r="H39" i="1" s="1"/>
  <c r="H40" i="1" s="1"/>
  <c r="I39" i="1" s="1"/>
  <c r="F17" i="1"/>
  <c r="E17" i="1"/>
  <c r="D17" i="1"/>
  <c r="C17" i="1"/>
  <c r="I40" i="8" l="1"/>
  <c r="X38" i="7"/>
  <c r="X40" i="7" s="1"/>
  <c r="I38" i="1"/>
  <c r="I40" i="1" s="1"/>
  <c r="H40" i="2"/>
  <c r="I39" i="2" s="1"/>
  <c r="I40" i="2" s="1"/>
  <c r="J40" i="2" s="1"/>
  <c r="Q38" i="9"/>
  <c r="Z38" i="7"/>
  <c r="Y40" i="7"/>
  <c r="Y40" i="3"/>
  <c r="H40" i="6"/>
  <c r="I39" i="6" s="1"/>
  <c r="I40" i="6" s="1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Z38" i="6"/>
  <c r="X40" i="6"/>
  <c r="Z40" i="6" s="1"/>
  <c r="Z38" i="2"/>
  <c r="X40" i="2"/>
  <c r="Z40" i="2" s="1"/>
  <c r="Z38" i="1"/>
  <c r="X40" i="1"/>
  <c r="Z40" i="1" s="1"/>
  <c r="H40" i="7"/>
  <c r="I39" i="7" s="1"/>
  <c r="I40" i="7" s="1"/>
  <c r="H40" i="4"/>
  <c r="I39" i="4" s="1"/>
  <c r="I40" i="4" s="1"/>
  <c r="Q38" i="1"/>
  <c r="Y38" i="1"/>
  <c r="Y40" i="1" s="1"/>
  <c r="Z38" i="4"/>
  <c r="X40" i="4"/>
  <c r="Z40" i="4" s="1"/>
  <c r="I38" i="9"/>
  <c r="I40" i="9" s="1"/>
  <c r="D38" i="1"/>
  <c r="D40" i="1" s="1"/>
  <c r="L38" i="1"/>
  <c r="T38" i="1"/>
  <c r="C38" i="9"/>
  <c r="C40" i="9" s="1"/>
  <c r="K38" i="9"/>
  <c r="S38" i="9"/>
  <c r="C38" i="8"/>
  <c r="C40" i="8" s="1"/>
  <c r="K38" i="8"/>
  <c r="S38" i="8"/>
  <c r="AA38" i="3"/>
  <c r="AA40" i="3" s="1"/>
  <c r="J38" i="2"/>
  <c r="R38" i="2"/>
  <c r="Z27" i="9"/>
  <c r="X38" i="9"/>
  <c r="Z38" i="5"/>
  <c r="X40" i="5"/>
  <c r="Z40" i="5" s="1"/>
  <c r="Z38" i="3"/>
  <c r="X40" i="3"/>
  <c r="Z40" i="3" s="1"/>
  <c r="D38" i="6"/>
  <c r="D40" i="6" s="1"/>
  <c r="L38" i="6"/>
  <c r="T38" i="6"/>
  <c r="AA38" i="2"/>
  <c r="AA40" i="2" s="1"/>
  <c r="Y38" i="9"/>
  <c r="Y40" i="9" s="1"/>
  <c r="X38" i="8"/>
  <c r="Z27" i="7"/>
  <c r="Z36" i="9"/>
  <c r="Z17" i="6"/>
  <c r="Z17" i="4"/>
  <c r="J40" i="5"/>
  <c r="K39" i="5"/>
  <c r="K39" i="8"/>
  <c r="J40" i="8"/>
  <c r="K39" i="4"/>
  <c r="J40" i="4"/>
  <c r="J40" i="3"/>
  <c r="K39" i="3"/>
  <c r="J40" i="7"/>
  <c r="K39" i="7"/>
  <c r="J40" i="6"/>
  <c r="K39" i="6"/>
  <c r="J40" i="9" l="1"/>
  <c r="K39" i="9"/>
  <c r="K39" i="1"/>
  <c r="J40" i="1"/>
  <c r="X40" i="9"/>
  <c r="Z40" i="9" s="1"/>
  <c r="Z38" i="9"/>
  <c r="K39" i="2"/>
  <c r="N39" i="2" s="1"/>
  <c r="X40" i="8"/>
  <c r="Z40" i="8" s="1"/>
  <c r="Z38" i="8"/>
  <c r="Z40" i="7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K40" i="2" l="1"/>
  <c r="L39" i="2" s="1"/>
  <c r="L40" i="2" s="1"/>
  <c r="M39" i="2" s="1"/>
  <c r="M40" i="2" s="1"/>
  <c r="N40" i="6"/>
  <c r="O39" i="6"/>
  <c r="O39" i="8"/>
  <c r="N40" i="8"/>
  <c r="O39" i="7"/>
  <c r="N40" i="7"/>
  <c r="O39" i="4"/>
  <c r="N40" i="4"/>
  <c r="O39" i="2"/>
  <c r="N40" i="2"/>
  <c r="N40" i="5"/>
  <c r="O39" i="5"/>
  <c r="O39" i="3"/>
  <c r="N40" i="3"/>
  <c r="O39" i="1"/>
  <c r="N40" i="1"/>
  <c r="O39" i="9"/>
  <c r="N40" i="9"/>
  <c r="O40" i="4" l="1"/>
  <c r="P39" i="4" s="1"/>
  <c r="P40" i="4" s="1"/>
  <c r="Q39" i="4" s="1"/>
  <c r="Q40" i="4" s="1"/>
  <c r="R39" i="4"/>
  <c r="R39" i="1"/>
  <c r="O40" i="1"/>
  <c r="P39" i="1" s="1"/>
  <c r="P40" i="1" s="1"/>
  <c r="Q39" i="1" s="1"/>
  <c r="Q40" i="1" s="1"/>
  <c r="O40" i="3"/>
  <c r="P39" i="3" s="1"/>
  <c r="P40" i="3" s="1"/>
  <c r="Q39" i="3" s="1"/>
  <c r="Q40" i="3" s="1"/>
  <c r="R39" i="3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O40" i="8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R39" i="9"/>
  <c r="O40" i="9"/>
  <c r="P39" i="9" s="1"/>
  <c r="P40" i="9" s="1"/>
  <c r="Q39" i="9" s="1"/>
  <c r="Q40" i="9" s="1"/>
  <c r="R39" i="2"/>
  <c r="O40" i="2"/>
  <c r="P39" i="2" s="1"/>
  <c r="P40" i="2" s="1"/>
  <c r="Q39" i="2" s="1"/>
  <c r="Q40" i="2" s="1"/>
  <c r="S39" i="7" l="1"/>
  <c r="R40" i="7"/>
  <c r="R40" i="9"/>
  <c r="S39" i="9"/>
  <c r="R40" i="6"/>
  <c r="S39" i="6"/>
  <c r="R40" i="2"/>
  <c r="S39" i="2"/>
  <c r="R40" i="3"/>
  <c r="S39" i="3"/>
  <c r="R40" i="1"/>
  <c r="S39" i="1"/>
  <c r="S39" i="8"/>
  <c r="R40" i="8"/>
  <c r="S39" i="5"/>
  <c r="R40" i="5"/>
  <c r="S39" i="4"/>
  <c r="R40" i="4"/>
  <c r="V39" i="9" l="1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<sst xmlns="http://schemas.openxmlformats.org/spreadsheetml/2006/main" count="945" uniqueCount="75">
  <si>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</si>
  <si>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</si>
  <si>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</si>
  <si>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</si>
  <si>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</si>
  <si>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</si>
  <si>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</si>
  <si>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</si>
  <si>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</si>
  <si>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</si>
  <si>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</si>
  <si>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</si>
  <si>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</si>
  <si>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</si>
  <si>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</si>
  <si>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</si>
  <si>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</si>
  <si>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</si>
  <si>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</si>
  <si>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</si>
  <si>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</si>
  <si>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</si>
  <si>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</si>
  <si>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</si>
  <si>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</si>
  <si>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</si>
  <si>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</si>
  <si>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</si>
  <si>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</si>
  <si>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</si>
  <si>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</si>
  <si>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</si>
  <si>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</si>
  <si>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</si>
  <si>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</si>
  <si>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</si>
  <si>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</si>
  <si>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</si>
  <si>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</si>
  <si>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</si>
  <si>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</si>
  <si>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</si>
  <si>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</si>
  <si>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</si>
  <si>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</si>
  <si>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</si>
  <si>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</si>
  <si>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</si>
  <si>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</si>
  <si>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</si>
  <si>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</si>
  <si>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</si>
  <si>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</si>
  <si>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</si>
  <si>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</si>
  <si>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</si>
  <si>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</si>
  <si>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</si>
  <si>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</si>
  <si>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</si>
  <si>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</si>
  <si>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</si>
  <si>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</si>
  <si>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</si>
  <si>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2023 (Figures Finalised as at 2023/10/16)</t>
  </si>
  <si>
    <t>Free State: Mangaung (MAN) - Table C7 Quarterly Budgeted Cash Flows ( Energy sources                                     ) for 1st Quarter ended 30 September 2023 (Figures Finalised as at 2023/10/16)</t>
  </si>
  <si>
    <t>Gauteng: City of Ekurhuleni (EKU) - Table C7 Quarterly Budgeted Cash Flows ( Energy sources                                     ) for 1st Quarter ended 30 September 2023 (Figures Finalised as at 2023/10/16)</t>
  </si>
  <si>
    <t>Gauteng: City of Johannesburg (JHB) - Table C7 Quarterly Budgeted Cash Flows ( Energy sources                                     ) for 1st Quarter ended 30 September 2023 (Figures Finalised as at 2023/10/16)</t>
  </si>
  <si>
    <t>Gauteng: City of Tshwane (TSH) - Table C7 Quarterly Budgeted Cash Flows ( Energy sources                                     ) for 1st Quarter ended 30 September 2023 (Figures Finalised as at 2023/10/16)</t>
  </si>
  <si>
    <t>Kwazulu-Natal: eThekwini (ETH) - Table C7 Quarterly Budgeted Cash Flows ( Energy sources                                     ) for 1st Quarter ended 30 September 2023 (Figures Finalised as at 2023/10/16)</t>
  </si>
  <si>
    <t>Western Cape: Cape Town (CPT)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</si>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</sst>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5308128150</v>
      </c>
      <c r="F7" s="20">
        <v>5308128150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1327032039</v>
      </c>
      <c r="Y7" s="20">
        <v>-1327032039</v>
      </c>
      <c r="Z7" s="21">
        <v>-100</v>
      </c>
      <c r="AA7" s="22">
        <v>5308128150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102668</v>
      </c>
      <c r="D9" s="18"/>
      <c r="E9" s="19"/>
      <c r="F9" s="20"/>
      <c r="G9" s="20">
        <v>102668</v>
      </c>
      <c r="H9" s="20"/>
      <c r="I9" s="20"/>
      <c r="J9" s="20">
        <v>102668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102668</v>
      </c>
      <c r="X9" s="20"/>
      <c r="Y9" s="20">
        <v>102668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-70478806</v>
      </c>
      <c r="D14" s="18"/>
      <c r="E14" s="19">
        <v>-6451945700</v>
      </c>
      <c r="F14" s="20">
        <v>-6451945700</v>
      </c>
      <c r="G14" s="20">
        <v>321592032</v>
      </c>
      <c r="H14" s="20">
        <v>711114180</v>
      </c>
      <c r="I14" s="20">
        <v>-971386478</v>
      </c>
      <c r="J14" s="20">
        <v>61319734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61319734</v>
      </c>
      <c r="X14" s="20">
        <v>-1612986426</v>
      </c>
      <c r="Y14" s="20">
        <v>1674306160</v>
      </c>
      <c r="Z14" s="21">
        <v>-103.80162740439577</v>
      </c>
      <c r="AA14" s="22">
        <v>-6451945700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-70376138</v>
      </c>
      <c r="D17" s="26">
        <f>SUM(D6:D16)</f>
        <v>0</v>
      </c>
      <c r="E17" s="27">
        <f t="shared" si="0"/>
        <v>-1143817550</v>
      </c>
      <c r="F17" s="28">
        <f t="shared" si="0"/>
        <v>-1143817550</v>
      </c>
      <c r="G17" s="28">
        <f t="shared" si="0"/>
        <v>321694700</v>
      </c>
      <c r="H17" s="28">
        <f t="shared" si="0"/>
        <v>711114180</v>
      </c>
      <c r="I17" s="28">
        <f t="shared" si="0"/>
        <v>-971386478</v>
      </c>
      <c r="J17" s="28">
        <f t="shared" si="0"/>
        <v>61422402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61422402</v>
      </c>
      <c r="X17" s="28">
        <f t="shared" si="0"/>
        <v>-285954387</v>
      </c>
      <c r="Y17" s="28">
        <f t="shared" si="0"/>
        <v>347376789</v>
      </c>
      <c r="Z17" s="29">
        <f>+IF(X17&lt;&gt;0,+(Y17/X17)*100,0)</f>
        <v>-121.47979006176254</v>
      </c>
      <c r="AA17" s="30">
        <f>SUM(AA6:AA16)</f>
        <v>-1143817550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-115638201</v>
      </c>
      <c r="F23" s="20">
        <v>-115638201</v>
      </c>
      <c r="G23" s="36">
        <v>115638201</v>
      </c>
      <c r="H23" s="36"/>
      <c r="I23" s="36"/>
      <c r="J23" s="20">
        <v>115638201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115638201</v>
      </c>
      <c r="X23" s="20"/>
      <c r="Y23" s="36">
        <v>115638201</v>
      </c>
      <c r="Z23" s="37"/>
      <c r="AA23" s="38">
        <v>-115638201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-115638201</v>
      </c>
      <c r="F27" s="28">
        <f t="shared" si="1"/>
        <v>-115638201</v>
      </c>
      <c r="G27" s="28">
        <f t="shared" si="1"/>
        <v>115638201</v>
      </c>
      <c r="H27" s="28">
        <f t="shared" si="1"/>
        <v>0</v>
      </c>
      <c r="I27" s="28">
        <f t="shared" si="1"/>
        <v>0</v>
      </c>
      <c r="J27" s="28">
        <f t="shared" si="1"/>
        <v>115638201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115638201</v>
      </c>
      <c r="X27" s="28">
        <f t="shared" si="1"/>
        <v>0</v>
      </c>
      <c r="Y27" s="28">
        <f t="shared" si="1"/>
        <v>115638201</v>
      </c>
      <c r="Z27" s="29">
        <f>+IF(X27&lt;&gt;0,+(Y27/X27)*100,0)</f>
        <v>0</v>
      </c>
      <c r="AA27" s="30">
        <f>SUM(AA21:AA26)</f>
        <v>-115638201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-70376138</v>
      </c>
      <c r="D38" s="32">
        <f>+D17+D27+D36</f>
        <v>0</v>
      </c>
      <c r="E38" s="33">
        <f t="shared" si="3"/>
        <v>-1259455751</v>
      </c>
      <c r="F38" s="2">
        <f t="shared" si="3"/>
        <v>-1259455751</v>
      </c>
      <c r="G38" s="2">
        <f t="shared" si="3"/>
        <v>437332901</v>
      </c>
      <c r="H38" s="2">
        <f t="shared" si="3"/>
        <v>711114180</v>
      </c>
      <c r="I38" s="2">
        <f t="shared" si="3"/>
        <v>-971386478</v>
      </c>
      <c r="J38" s="2">
        <f t="shared" si="3"/>
        <v>177060603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177060603</v>
      </c>
      <c r="X38" s="2">
        <f t="shared" si="3"/>
        <v>-285954387</v>
      </c>
      <c r="Y38" s="2">
        <f t="shared" si="3"/>
        <v>463014990</v>
      </c>
      <c r="Z38" s="34">
        <f>+IF(X38&lt;&gt;0,+(Y38/X38)*100,0)</f>
        <v>-161.91917699097934</v>
      </c>
      <c r="AA38" s="35">
        <f>+AA17+AA27+AA36</f>
        <v>-1259455751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437332901</v>
      </c>
      <c r="I39" s="2">
        <f>+H40+I60</f>
        <v>1148447081</v>
      </c>
      <c r="J39" s="2">
        <f>+G39</f>
        <v>0</v>
      </c>
      <c r="K39" s="2">
        <f>+I40+K60</f>
        <v>177060603</v>
      </c>
      <c r="L39" s="2">
        <f>+K40+L60</f>
        <v>177060603</v>
      </c>
      <c r="M39" s="2">
        <f>+L40+M60</f>
        <v>177060603</v>
      </c>
      <c r="N39" s="2">
        <f>+K39</f>
        <v>177060603</v>
      </c>
      <c r="O39" s="2">
        <f>+M40+O60</f>
        <v>177060603</v>
      </c>
      <c r="P39" s="2">
        <f>+O40+P60</f>
        <v>177060603</v>
      </c>
      <c r="Q39" s="2">
        <f>+P40+Q60</f>
        <v>177060603</v>
      </c>
      <c r="R39" s="2">
        <f>+O39</f>
        <v>177060603</v>
      </c>
      <c r="S39" s="2">
        <f>+Q40+S60</f>
        <v>177060603</v>
      </c>
      <c r="T39" s="2">
        <f>+S40+T60</f>
        <v>177060603</v>
      </c>
      <c r="U39" s="2">
        <f>+T40+U60</f>
        <v>177060603</v>
      </c>
      <c r="V39" s="2">
        <f>+S39</f>
        <v>177060603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-70376138</v>
      </c>
      <c r="D40" s="43">
        <f t="shared" ref="D40:AA40" si="4">+D38+D39</f>
        <v>0</v>
      </c>
      <c r="E40" s="44">
        <f t="shared" si="4"/>
        <v>-1259455751</v>
      </c>
      <c r="F40" s="45">
        <f t="shared" si="4"/>
        <v>-1259455751</v>
      </c>
      <c r="G40" s="45">
        <f t="shared" si="4"/>
        <v>437332901</v>
      </c>
      <c r="H40" s="45">
        <f t="shared" si="4"/>
        <v>1148447081</v>
      </c>
      <c r="I40" s="45">
        <f t="shared" si="4"/>
        <v>177060603</v>
      </c>
      <c r="J40" s="45">
        <f>+I40</f>
        <v>177060603</v>
      </c>
      <c r="K40" s="45">
        <f t="shared" si="4"/>
        <v>177060603</v>
      </c>
      <c r="L40" s="45">
        <f t="shared" si="4"/>
        <v>177060603</v>
      </c>
      <c r="M40" s="45">
        <f t="shared" si="4"/>
        <v>177060603</v>
      </c>
      <c r="N40" s="45">
        <f>+M40</f>
        <v>177060603</v>
      </c>
      <c r="O40" s="45">
        <f t="shared" si="4"/>
        <v>177060603</v>
      </c>
      <c r="P40" s="45">
        <f t="shared" si="4"/>
        <v>177060603</v>
      </c>
      <c r="Q40" s="45">
        <f t="shared" si="4"/>
        <v>177060603</v>
      </c>
      <c r="R40" s="45">
        <f>+Q40</f>
        <v>177060603</v>
      </c>
      <c r="S40" s="45">
        <f t="shared" si="4"/>
        <v>177060603</v>
      </c>
      <c r="T40" s="45">
        <f t="shared" si="4"/>
        <v>177060603</v>
      </c>
      <c r="U40" s="45">
        <f t="shared" si="4"/>
        <v>177060603</v>
      </c>
      <c r="V40" s="45">
        <f>+U40</f>
        <v>177060603</v>
      </c>
      <c r="W40" s="45">
        <f>+V40</f>
        <v>177060603</v>
      </c>
      <c r="X40" s="45">
        <f t="shared" si="4"/>
        <v>-285954387</v>
      </c>
      <c r="Y40" s="45">
        <f t="shared" si="4"/>
        <v>463014990</v>
      </c>
      <c r="Z40" s="46">
        <f>+IF(X40&lt;&gt;0,+(Y40/X40)*100,0)</f>
        <v>-161.91917699097934</v>
      </c>
      <c r="AA40" s="47">
        <f t="shared" si="4"/>
        <v>-1259455751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207525088</v>
      </c>
      <c r="X6" s="20"/>
      <c r="Y6" s="20">
        <v>207525088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3581966909</v>
      </c>
      <c r="D7" s="18"/>
      <c r="E7" s="19"/>
      <c r="F7" s="20"/>
      <c r="G7" s="20">
        <v>310348020</v>
      </c>
      <c r="H7" s="20">
        <v>372950629</v>
      </c>
      <c r="I7" s="20">
        <v>345269176</v>
      </c>
      <c r="J7" s="20">
        <v>1028567825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1028567825</v>
      </c>
      <c r="X7" s="20"/>
      <c r="Y7" s="20">
        <v>1028567825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6119116967</v>
      </c>
      <c r="D8" s="18"/>
      <c r="E8" s="19"/>
      <c r="F8" s="20"/>
      <c r="G8" s="20">
        <v>760029997</v>
      </c>
      <c r="H8" s="20">
        <v>416769755</v>
      </c>
      <c r="I8" s="20">
        <v>464705646</v>
      </c>
      <c r="J8" s="20">
        <v>1641505398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1641505398</v>
      </c>
      <c r="X8" s="20"/>
      <c r="Y8" s="20">
        <v>1641505398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660183927</v>
      </c>
      <c r="D9" s="18"/>
      <c r="E9" s="19"/>
      <c r="F9" s="20"/>
      <c r="G9" s="20">
        <v>400882000</v>
      </c>
      <c r="H9" s="20">
        <v>2200000</v>
      </c>
      <c r="I9" s="20">
        <v>316000</v>
      </c>
      <c r="J9" s="20">
        <v>403398000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403398000</v>
      </c>
      <c r="X9" s="20"/>
      <c r="Y9" s="20">
        <v>403398000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904966233</v>
      </c>
      <c r="D10" s="18"/>
      <c r="E10" s="19"/>
      <c r="F10" s="20"/>
      <c r="G10" s="20">
        <v>91809000</v>
      </c>
      <c r="H10" s="20">
        <v>180419000</v>
      </c>
      <c r="I10" s="20"/>
      <c r="J10" s="20">
        <v>272228000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272228000</v>
      </c>
      <c r="X10" s="20"/>
      <c r="Y10" s="20">
        <v>272228000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48536647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23233433</v>
      </c>
      <c r="X11" s="20"/>
      <c r="Y11" s="20">
        <v>23233433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-6778190052</v>
      </c>
      <c r="D14" s="18"/>
      <c r="E14" s="19"/>
      <c r="F14" s="20"/>
      <c r="G14" s="20">
        <v>-282436723</v>
      </c>
      <c r="H14" s="20">
        <v>-731462283</v>
      </c>
      <c r="I14" s="20">
        <v>-546954720</v>
      </c>
      <c r="J14" s="20">
        <v>-1560853726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-1560853726</v>
      </c>
      <c r="X14" s="20"/>
      <c r="Y14" s="20">
        <v>-1560853726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5382942866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1355249760</v>
      </c>
      <c r="H17" s="28">
        <f t="shared" si="0"/>
        <v>323013695</v>
      </c>
      <c r="I17" s="28">
        <f t="shared" si="0"/>
        <v>337347046</v>
      </c>
      <c r="J17" s="28">
        <f t="shared" si="0"/>
        <v>2015610501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2015610501</v>
      </c>
      <c r="X17" s="28">
        <f t="shared" si="0"/>
        <v>0</v>
      </c>
      <c r="Y17" s="28">
        <f t="shared" si="0"/>
        <v>2015610501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-706890131</v>
      </c>
      <c r="D26" s="18"/>
      <c r="E26" s="19"/>
      <c r="F26" s="20"/>
      <c r="G26" s="20">
        <v>-2812836</v>
      </c>
      <c r="H26" s="20">
        <v>7631406</v>
      </c>
      <c r="I26" s="20">
        <v>27481501</v>
      </c>
      <c r="J26" s="20">
        <v>32300071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32300071</v>
      </c>
      <c r="X26" s="20"/>
      <c r="Y26" s="20">
        <v>32300071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-706890131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-2812836</v>
      </c>
      <c r="H27" s="28">
        <f t="shared" si="1"/>
        <v>7631406</v>
      </c>
      <c r="I27" s="28">
        <f t="shared" si="1"/>
        <v>27481501</v>
      </c>
      <c r="J27" s="28">
        <f t="shared" si="1"/>
        <v>32300071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32300071</v>
      </c>
      <c r="X27" s="28">
        <f t="shared" si="1"/>
        <v>0</v>
      </c>
      <c r="Y27" s="28">
        <f t="shared" si="1"/>
        <v>32300071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-1431258</v>
      </c>
      <c r="D33" s="18"/>
      <c r="E33" s="19"/>
      <c r="F33" s="20"/>
      <c r="G33" s="20">
        <v>-89048</v>
      </c>
      <c r="H33" s="36">
        <v>-509685</v>
      </c>
      <c r="I33" s="36">
        <v>-921291</v>
      </c>
      <c r="J33" s="36">
        <v>-1520024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-1520024</v>
      </c>
      <c r="X33" s="36"/>
      <c r="Y33" s="20">
        <v>-1520024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-1431258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-89048</v>
      </c>
      <c r="H36" s="28">
        <f t="shared" si="2"/>
        <v>-509685</v>
      </c>
      <c r="I36" s="28">
        <f t="shared" si="2"/>
        <v>-921291</v>
      </c>
      <c r="J36" s="28">
        <f t="shared" si="2"/>
        <v>-1520024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-1520024</v>
      </c>
      <c r="X36" s="28">
        <f t="shared" si="2"/>
        <v>0</v>
      </c>
      <c r="Y36" s="28">
        <f t="shared" si="2"/>
        <v>-1520024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4674621477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1352347876</v>
      </c>
      <c r="H38" s="2">
        <f t="shared" si="3"/>
        <v>330135416</v>
      </c>
      <c r="I38" s="2">
        <f t="shared" si="3"/>
        <v>363907256</v>
      </c>
      <c r="J38" s="2">
        <f t="shared" si="3"/>
        <v>2046390548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2046390548</v>
      </c>
      <c r="X38" s="2">
        <f t="shared" si="3"/>
        <v>0</v>
      </c>
      <c r="Y38" s="2">
        <f t="shared" si="3"/>
        <v>2046390548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843535283</v>
      </c>
      <c r="D39" s="32"/>
      <c r="E39" s="33"/>
      <c r="F39" s="2"/>
      <c r="G39" s="2">
        <v>555905873</v>
      </c>
      <c r="H39" s="2">
        <f>+G40+H60</f>
        <v>1908253749</v>
      </c>
      <c r="I39" s="2">
        <f>+H40+I60</f>
        <v>2238389165</v>
      </c>
      <c r="J39" s="2">
        <f>+G39</f>
        <v>555905873</v>
      </c>
      <c r="K39" s="2">
        <f>+I40+K60</f>
        <v>2602296421</v>
      </c>
      <c r="L39" s="2">
        <f>+K40+L60</f>
        <v>2602296421</v>
      </c>
      <c r="M39" s="2">
        <f>+L40+M60</f>
        <v>2602296421</v>
      </c>
      <c r="N39" s="2">
        <f>+K39</f>
        <v>2602296421</v>
      </c>
      <c r="O39" s="2">
        <f>+M40+O60</f>
        <v>2602296421</v>
      </c>
      <c r="P39" s="2">
        <f>+O40+P60</f>
        <v>2602296421</v>
      </c>
      <c r="Q39" s="2">
        <f>+P40+Q60</f>
        <v>2602296421</v>
      </c>
      <c r="R39" s="2">
        <f>+O39</f>
        <v>2602296421</v>
      </c>
      <c r="S39" s="2">
        <f>+Q40+S60</f>
        <v>2602296421</v>
      </c>
      <c r="T39" s="2">
        <f>+S40+T60</f>
        <v>2602296421</v>
      </c>
      <c r="U39" s="2">
        <f>+T40+U60</f>
        <v>2602296421</v>
      </c>
      <c r="V39" s="2">
        <f>+S39</f>
        <v>2602296421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5518156760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1908253749</v>
      </c>
      <c r="H40" s="45">
        <f t="shared" si="4"/>
        <v>2238389165</v>
      </c>
      <c r="I40" s="45">
        <f t="shared" si="4"/>
        <v>2602296421</v>
      </c>
      <c r="J40" s="45">
        <f>+I40</f>
        <v>2602296421</v>
      </c>
      <c r="K40" s="45">
        <f t="shared" si="4"/>
        <v>2602296421</v>
      </c>
      <c r="L40" s="45">
        <f t="shared" si="4"/>
        <v>2602296421</v>
      </c>
      <c r="M40" s="45">
        <f t="shared" si="4"/>
        <v>2602296421</v>
      </c>
      <c r="N40" s="45">
        <f>+M40</f>
        <v>2602296421</v>
      </c>
      <c r="O40" s="45">
        <f t="shared" si="4"/>
        <v>2602296421</v>
      </c>
      <c r="P40" s="45">
        <f t="shared" si="4"/>
        <v>2602296421</v>
      </c>
      <c r="Q40" s="45">
        <f t="shared" si="4"/>
        <v>2602296421</v>
      </c>
      <c r="R40" s="45">
        <f>+Q40</f>
        <v>2602296421</v>
      </c>
      <c r="S40" s="45">
        <f t="shared" si="4"/>
        <v>2602296421</v>
      </c>
      <c r="T40" s="45">
        <f t="shared" si="4"/>
        <v>2602296421</v>
      </c>
      <c r="U40" s="45">
        <f t="shared" si="4"/>
        <v>2602296421</v>
      </c>
      <c r="V40" s="45">
        <f>+U40</f>
        <v>2602296421</v>
      </c>
      <c r="W40" s="45">
        <f>+V40</f>
        <v>2602296421</v>
      </c>
      <c r="X40" s="45">
        <f t="shared" si="4"/>
        <v>0</v>
      </c>
      <c r="Y40" s="45">
        <f t="shared" si="4"/>
        <v>2602296421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555905873</v>
      </c>
      <c r="J60">
        <v>555905873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-16181196112</v>
      </c>
      <c r="D14" s="18"/>
      <c r="E14" s="19">
        <v>-16822140223</v>
      </c>
      <c r="F14" s="20">
        <v>-16822140223</v>
      </c>
      <c r="G14" s="20">
        <v>-730673586</v>
      </c>
      <c r="H14" s="20">
        <v>-1838474983</v>
      </c>
      <c r="I14" s="20">
        <v>-2699437012</v>
      </c>
      <c r="J14" s="20">
        <v>-5268585581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-5268585581</v>
      </c>
      <c r="X14" s="20">
        <v>-4205535057</v>
      </c>
      <c r="Y14" s="20">
        <v>-1063050524</v>
      </c>
      <c r="Z14" s="21">
        <v>25.277414397737118</v>
      </c>
      <c r="AA14" s="22">
        <v>-16822140223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-16181196112</v>
      </c>
      <c r="D17" s="26">
        <f>SUM(D6:D16)</f>
        <v>0</v>
      </c>
      <c r="E17" s="27">
        <f t="shared" si="0"/>
        <v>-16822140223</v>
      </c>
      <c r="F17" s="28">
        <f t="shared" si="0"/>
        <v>-16822140223</v>
      </c>
      <c r="G17" s="28">
        <f t="shared" si="0"/>
        <v>-730673586</v>
      </c>
      <c r="H17" s="28">
        <f t="shared" si="0"/>
        <v>-1838474983</v>
      </c>
      <c r="I17" s="28">
        <f t="shared" si="0"/>
        <v>-2699437012</v>
      </c>
      <c r="J17" s="28">
        <f t="shared" si="0"/>
        <v>-5268585581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-5268585581</v>
      </c>
      <c r="X17" s="28">
        <f t="shared" si="0"/>
        <v>-4205535057</v>
      </c>
      <c r="Y17" s="28">
        <f t="shared" si="0"/>
        <v>-1063050524</v>
      </c>
      <c r="Z17" s="29">
        <f>+IF(X17&lt;&gt;0,+(Y17/X17)*100,0)</f>
        <v>25.277414397737118</v>
      </c>
      <c r="AA17" s="30">
        <f>SUM(AA6:AA16)</f>
        <v>-16822140223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-40204235</v>
      </c>
      <c r="F33" s="20">
        <v>-40204235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-10051059</v>
      </c>
      <c r="Y33" s="20">
        <v>10051059</v>
      </c>
      <c r="Z33" s="21">
        <v>-100</v>
      </c>
      <c r="AA33" s="22">
        <v>-40204235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-40204235</v>
      </c>
      <c r="F36" s="28">
        <f t="shared" si="2"/>
        <v>-40204235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-10051059</v>
      </c>
      <c r="Y36" s="28">
        <f t="shared" si="2"/>
        <v>10051059</v>
      </c>
      <c r="Z36" s="29">
        <f>+IF(X36&lt;&gt;0,+(Y36/X36)*100,0)</f>
        <v>-100</v>
      </c>
      <c r="AA36" s="30">
        <f>SUM(AA31:AA35)</f>
        <v>-40204235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-16181196112</v>
      </c>
      <c r="D38" s="32">
        <f>+D17+D27+D36</f>
        <v>0</v>
      </c>
      <c r="E38" s="33">
        <f t="shared" si="3"/>
        <v>-16862344458</v>
      </c>
      <c r="F38" s="2">
        <f t="shared" si="3"/>
        <v>-16862344458</v>
      </c>
      <c r="G38" s="2">
        <f t="shared" si="3"/>
        <v>-730673586</v>
      </c>
      <c r="H38" s="2">
        <f t="shared" si="3"/>
        <v>-1838474983</v>
      </c>
      <c r="I38" s="2">
        <f t="shared" si="3"/>
        <v>-2699437012</v>
      </c>
      <c r="J38" s="2">
        <f t="shared" si="3"/>
        <v>-5268585581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-5268585581</v>
      </c>
      <c r="X38" s="2">
        <f t="shared" si="3"/>
        <v>-4215586116</v>
      </c>
      <c r="Y38" s="2">
        <f t="shared" si="3"/>
        <v>-1052999465</v>
      </c>
      <c r="Z38" s="34">
        <f>+IF(X38&lt;&gt;0,+(Y38/X38)*100,0)</f>
        <v>24.978720301867511</v>
      </c>
      <c r="AA38" s="35">
        <f>+AA17+AA27+AA36</f>
        <v>-16862344458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-730673586</v>
      </c>
      <c r="I39" s="2">
        <f>+H40+I60</f>
        <v>-2569148569</v>
      </c>
      <c r="J39" s="2">
        <f>+G39</f>
        <v>0</v>
      </c>
      <c r="K39" s="2">
        <f>+I40+K60</f>
        <v>-5268585581</v>
      </c>
      <c r="L39" s="2">
        <f>+K40+L60</f>
        <v>-5268585581</v>
      </c>
      <c r="M39" s="2">
        <f>+L40+M60</f>
        <v>-5268585581</v>
      </c>
      <c r="N39" s="2">
        <f>+K39</f>
        <v>-5268585581</v>
      </c>
      <c r="O39" s="2">
        <f>+M40+O60</f>
        <v>-5268585581</v>
      </c>
      <c r="P39" s="2">
        <f>+O40+P60</f>
        <v>-5268585581</v>
      </c>
      <c r="Q39" s="2">
        <f>+P40+Q60</f>
        <v>-5268585581</v>
      </c>
      <c r="R39" s="2">
        <f>+O39</f>
        <v>-5268585581</v>
      </c>
      <c r="S39" s="2">
        <f>+Q40+S60</f>
        <v>-5268585581</v>
      </c>
      <c r="T39" s="2">
        <f>+S40+T60</f>
        <v>-5268585581</v>
      </c>
      <c r="U39" s="2">
        <f>+T40+U60</f>
        <v>-5268585581</v>
      </c>
      <c r="V39" s="2">
        <f>+S39</f>
        <v>-5268585581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-16181196112</v>
      </c>
      <c r="D40" s="43">
        <f t="shared" ref="D40:AA40" si="4">+D38+D39</f>
        <v>0</v>
      </c>
      <c r="E40" s="44">
        <f t="shared" si="4"/>
        <v>-16862344458</v>
      </c>
      <c r="F40" s="45">
        <f t="shared" si="4"/>
        <v>-16862344458</v>
      </c>
      <c r="G40" s="45">
        <f t="shared" si="4"/>
        <v>-730673586</v>
      </c>
      <c r="H40" s="45">
        <f t="shared" si="4"/>
        <v>-2569148569</v>
      </c>
      <c r="I40" s="45">
        <f t="shared" si="4"/>
        <v>-5268585581</v>
      </c>
      <c r="J40" s="45">
        <f>+I40</f>
        <v>-5268585581</v>
      </c>
      <c r="K40" s="45">
        <f t="shared" si="4"/>
        <v>-5268585581</v>
      </c>
      <c r="L40" s="45">
        <f t="shared" si="4"/>
        <v>-5268585581</v>
      </c>
      <c r="M40" s="45">
        <f t="shared" si="4"/>
        <v>-5268585581</v>
      </c>
      <c r="N40" s="45">
        <f>+M40</f>
        <v>-5268585581</v>
      </c>
      <c r="O40" s="45">
        <f t="shared" si="4"/>
        <v>-5268585581</v>
      </c>
      <c r="P40" s="45">
        <f t="shared" si="4"/>
        <v>-5268585581</v>
      </c>
      <c r="Q40" s="45">
        <f t="shared" si="4"/>
        <v>-5268585581</v>
      </c>
      <c r="R40" s="45">
        <f>+Q40</f>
        <v>-5268585581</v>
      </c>
      <c r="S40" s="45">
        <f t="shared" si="4"/>
        <v>-5268585581</v>
      </c>
      <c r="T40" s="45">
        <f t="shared" si="4"/>
        <v>-5268585581</v>
      </c>
      <c r="U40" s="45">
        <f t="shared" si="4"/>
        <v>-5268585581</v>
      </c>
      <c r="V40" s="45">
        <f>+U40</f>
        <v>-5268585581</v>
      </c>
      <c r="W40" s="45">
        <f>+V40</f>
        <v>-5268585581</v>
      </c>
      <c r="X40" s="45">
        <f t="shared" si="4"/>
        <v>-4215586116</v>
      </c>
      <c r="Y40" s="45">
        <f t="shared" si="4"/>
        <v>-1052999465</v>
      </c>
      <c r="Z40" s="46">
        <f>+IF(X40&lt;&gt;0,+(Y40/X40)*100,0)</f>
        <v>24.978720301867511</v>
      </c>
      <c r="AA40" s="47">
        <f t="shared" si="4"/>
        <v>-16862344458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15810345974</v>
      </c>
      <c r="F7" s="20">
        <v>15810345974</v>
      </c>
      <c r="G7" s="20"/>
      <c r="H7" s="20"/>
      <c r="I7" s="20">
        <v>12344261</v>
      </c>
      <c r="J7" s="20">
        <v>12344261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12344261</v>
      </c>
      <c r="X7" s="20">
        <v>3952586493</v>
      </c>
      <c r="Y7" s="20">
        <v>-3940242232</v>
      </c>
      <c r="Z7" s="21">
        <v>-99.687691565463226</v>
      </c>
      <c r="AA7" s="22">
        <v>15810345974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-1655769</v>
      </c>
      <c r="J8" s="20">
        <v>-1655769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-1655769</v>
      </c>
      <c r="X8" s="20"/>
      <c r="Y8" s="20">
        <v>-1655769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2430041</v>
      </c>
      <c r="J9" s="20">
        <v>2430041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2430041</v>
      </c>
      <c r="X9" s="20"/>
      <c r="Y9" s="20">
        <v>2430041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14377613342</v>
      </c>
      <c r="F14" s="20">
        <v>14377613342</v>
      </c>
      <c r="G14" s="20"/>
      <c r="H14" s="20"/>
      <c r="I14" s="20">
        <v>4071176</v>
      </c>
      <c r="J14" s="20">
        <v>4071176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4071176</v>
      </c>
      <c r="X14" s="20">
        <v>3594403335</v>
      </c>
      <c r="Y14" s="20">
        <v>-3590332159</v>
      </c>
      <c r="Z14" s="21">
        <v>-99.886735693783791</v>
      </c>
      <c r="AA14" s="22">
        <v>14377613342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30187959316</v>
      </c>
      <c r="F17" s="28">
        <f t="shared" si="0"/>
        <v>30187959316</v>
      </c>
      <c r="G17" s="28">
        <f t="shared" si="0"/>
        <v>0</v>
      </c>
      <c r="H17" s="28">
        <f t="shared" si="0"/>
        <v>0</v>
      </c>
      <c r="I17" s="28">
        <f t="shared" si="0"/>
        <v>17189709</v>
      </c>
      <c r="J17" s="28">
        <f t="shared" si="0"/>
        <v>17189709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17189709</v>
      </c>
      <c r="X17" s="28">
        <f t="shared" si="0"/>
        <v>7546989828</v>
      </c>
      <c r="Y17" s="28">
        <f t="shared" si="0"/>
        <v>-7529800119</v>
      </c>
      <c r="Z17" s="29">
        <f>+IF(X17&lt;&gt;0,+(Y17/X17)*100,0)</f>
        <v>-99.772230923960905</v>
      </c>
      <c r="AA17" s="30">
        <f>SUM(AA6:AA16)</f>
        <v>30187959316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10000000</v>
      </c>
      <c r="F26" s="20">
        <v>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751076</v>
      </c>
      <c r="Y26" s="20">
        <v>-751076</v>
      </c>
      <c r="Z26" s="21">
        <v>-100</v>
      </c>
      <c r="AA26" s="22">
        <v>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10000000</v>
      </c>
      <c r="F27" s="28">
        <f t="shared" si="1"/>
        <v>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751076</v>
      </c>
      <c r="Y27" s="28">
        <f t="shared" si="1"/>
        <v>-751076</v>
      </c>
      <c r="Z27" s="29">
        <f>+IF(X27&lt;&gt;0,+(Y27/X27)*100,0)</f>
        <v>-100</v>
      </c>
      <c r="AA27" s="30">
        <f>SUM(AA21:AA26)</f>
        <v>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30197959316</v>
      </c>
      <c r="F38" s="2">
        <f t="shared" si="3"/>
        <v>30197959316</v>
      </c>
      <c r="G38" s="2">
        <f t="shared" si="3"/>
        <v>0</v>
      </c>
      <c r="H38" s="2">
        <f t="shared" si="3"/>
        <v>0</v>
      </c>
      <c r="I38" s="2">
        <f t="shared" si="3"/>
        <v>17189709</v>
      </c>
      <c r="J38" s="2">
        <f t="shared" si="3"/>
        <v>17189709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17189709</v>
      </c>
      <c r="X38" s="2">
        <f t="shared" si="3"/>
        <v>7547740904</v>
      </c>
      <c r="Y38" s="2">
        <f t="shared" si="3"/>
        <v>-7530551195</v>
      </c>
      <c r="Z38" s="34">
        <f>+IF(X38&lt;&gt;0,+(Y38/X38)*100,0)</f>
        <v>-99.772253589270804</v>
      </c>
      <c r="AA38" s="35">
        <f>+AA17+AA27+AA36</f>
        <v>30197959316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17189709</v>
      </c>
      <c r="L39" s="2">
        <f>+K40+L60</f>
        <v>17189709</v>
      </c>
      <c r="M39" s="2">
        <f>+L40+M60</f>
        <v>17189709</v>
      </c>
      <c r="N39" s="2">
        <f>+K39</f>
        <v>17189709</v>
      </c>
      <c r="O39" s="2">
        <f>+M40+O60</f>
        <v>17189709</v>
      </c>
      <c r="P39" s="2">
        <f>+O40+P60</f>
        <v>17189709</v>
      </c>
      <c r="Q39" s="2">
        <f>+P40+Q60</f>
        <v>17189709</v>
      </c>
      <c r="R39" s="2">
        <f>+O39</f>
        <v>17189709</v>
      </c>
      <c r="S39" s="2">
        <f>+Q40+S60</f>
        <v>17189709</v>
      </c>
      <c r="T39" s="2">
        <f>+S40+T60</f>
        <v>17189709</v>
      </c>
      <c r="U39" s="2">
        <f>+T40+U60</f>
        <v>17189709</v>
      </c>
      <c r="V39" s="2">
        <f>+S39</f>
        <v>17189709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30197959316</v>
      </c>
      <c r="F40" s="45">
        <f t="shared" si="4"/>
        <v>30197959316</v>
      </c>
      <c r="G40" s="45">
        <f t="shared" si="4"/>
        <v>0</v>
      </c>
      <c r="H40" s="45">
        <f t="shared" si="4"/>
        <v>0</v>
      </c>
      <c r="I40" s="45">
        <f t="shared" si="4"/>
        <v>17189709</v>
      </c>
      <c r="J40" s="45">
        <f>+I40</f>
        <v>17189709</v>
      </c>
      <c r="K40" s="45">
        <f t="shared" si="4"/>
        <v>17189709</v>
      </c>
      <c r="L40" s="45">
        <f t="shared" si="4"/>
        <v>17189709</v>
      </c>
      <c r="M40" s="45">
        <f t="shared" si="4"/>
        <v>17189709</v>
      </c>
      <c r="N40" s="45">
        <f>+M40</f>
        <v>17189709</v>
      </c>
      <c r="O40" s="45">
        <f t="shared" si="4"/>
        <v>17189709</v>
      </c>
      <c r="P40" s="45">
        <f t="shared" si="4"/>
        <v>17189709</v>
      </c>
      <c r="Q40" s="45">
        <f t="shared" si="4"/>
        <v>17189709</v>
      </c>
      <c r="R40" s="45">
        <f>+Q40</f>
        <v>17189709</v>
      </c>
      <c r="S40" s="45">
        <f t="shared" si="4"/>
        <v>17189709</v>
      </c>
      <c r="T40" s="45">
        <f t="shared" si="4"/>
        <v>17189709</v>
      </c>
      <c r="U40" s="45">
        <f t="shared" si="4"/>
        <v>17189709</v>
      </c>
      <c r="V40" s="45">
        <f>+U40</f>
        <v>17189709</v>
      </c>
      <c r="W40" s="45">
        <f>+V40</f>
        <v>17189709</v>
      </c>
      <c r="X40" s="45">
        <f t="shared" si="4"/>
        <v>7547740904</v>
      </c>
      <c r="Y40" s="45">
        <f t="shared" si="4"/>
        <v>-7530551195</v>
      </c>
      <c r="Z40" s="46">
        <f>+IF(X40&lt;&gt;0,+(Y40/X40)*100,0)</f>
        <v>-99.772253589270804</v>
      </c>
      <c r="AA40" s="47">
        <f t="shared" si="4"/>
        <v>30197959316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1938170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-19499</v>
      </c>
      <c r="X23" s="20">
        <v>-484543</v>
      </c>
      <c r="Y23" s="36">
        <v>465044</v>
      </c>
      <c r="Z23" s="37">
        <v>-95.975795749809606</v>
      </c>
      <c r="AA23" s="38">
        <v>-1938170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1938170</v>
      </c>
      <c r="D27" s="26">
        <f>SUM(D21:D26)</f>
        <v>0</v>
      </c>
      <c r="E27" s="27">
        <f t="shared" si="1"/>
        <v>-296982170</v>
      </c>
      <c r="F27" s="28">
        <f t="shared" si="1"/>
        <v>-296982170</v>
      </c>
      <c r="G27" s="28">
        <f t="shared" si="1"/>
        <v>-19499</v>
      </c>
      <c r="H27" s="28">
        <f t="shared" si="1"/>
        <v>0</v>
      </c>
      <c r="I27" s="28">
        <f t="shared" si="1"/>
        <v>0</v>
      </c>
      <c r="J27" s="28">
        <f t="shared" si="1"/>
        <v>-19499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-19499</v>
      </c>
      <c r="X27" s="28">
        <f t="shared" si="1"/>
        <v>-484543</v>
      </c>
      <c r="Y27" s="28">
        <f t="shared" si="1"/>
        <v>465044</v>
      </c>
      <c r="Z27" s="29">
        <f>+IF(X27&lt;&gt;0,+(Y27/X27)*100,0)</f>
        <v>-95.975795749809606</v>
      </c>
      <c r="AA27" s="30">
        <f>SUM(AA21:AA26)</f>
        <v>-296982170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1938170</v>
      </c>
      <c r="D38" s="32">
        <f>+D17+D27+D36</f>
        <v>0</v>
      </c>
      <c r="E38" s="33">
        <f t="shared" si="3"/>
        <v>-1067304980</v>
      </c>
      <c r="F38" s="2">
        <f t="shared" si="3"/>
        <v>-1067304980</v>
      </c>
      <c r="G38" s="2">
        <f t="shared" si="3"/>
        <v>-19499</v>
      </c>
      <c r="H38" s="2">
        <f t="shared" si="3"/>
        <v>0</v>
      </c>
      <c r="I38" s="2">
        <f t="shared" si="3"/>
        <v>0</v>
      </c>
      <c r="J38" s="2">
        <f t="shared" si="3"/>
        <v>-19499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-19499</v>
      </c>
      <c r="X38" s="2">
        <f t="shared" si="3"/>
        <v>-484543</v>
      </c>
      <c r="Y38" s="2">
        <f t="shared" si="3"/>
        <v>465044</v>
      </c>
      <c r="Z38" s="34">
        <f>+IF(X38&lt;&gt;0,+(Y38/X38)*100,0)</f>
        <v>-95.975795749809606</v>
      </c>
      <c r="AA38" s="35">
        <f>+AA17+AA27+AA36</f>
        <v>-1067304980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-19499</v>
      </c>
      <c r="J39" s="2">
        <f>+G39</f>
        <v>0</v>
      </c>
      <c r="K39" s="2">
        <f>+I40+K60</f>
        <v>-19499</v>
      </c>
      <c r="L39" s="2">
        <f>+K40+L60</f>
        <v>-19499</v>
      </c>
      <c r="M39" s="2">
        <f>+L40+M60</f>
        <v>-19499</v>
      </c>
      <c r="N39" s="2">
        <f>+K39</f>
        <v>-19499</v>
      </c>
      <c r="O39" s="2">
        <f>+M40+O60</f>
        <v>-19499</v>
      </c>
      <c r="P39" s="2">
        <f>+O40+P60</f>
        <v>-19499</v>
      </c>
      <c r="Q39" s="2">
        <f>+P40+Q60</f>
        <v>-19499</v>
      </c>
      <c r="R39" s="2">
        <f>+O39</f>
        <v>-19499</v>
      </c>
      <c r="S39" s="2">
        <f>+Q40+S60</f>
        <v>-19499</v>
      </c>
      <c r="T39" s="2">
        <f>+S40+T60</f>
        <v>-19499</v>
      </c>
      <c r="U39" s="2">
        <f>+T40+U60</f>
        <v>-19499</v>
      </c>
      <c r="V39" s="2">
        <f>+S39</f>
        <v>-19499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1938170</v>
      </c>
      <c r="D40" s="43">
        <f t="shared" ref="D40:AA40" si="4">+D38+D39</f>
        <v>0</v>
      </c>
      <c r="E40" s="44">
        <f t="shared" si="4"/>
        <v>-1067304980</v>
      </c>
      <c r="F40" s="45">
        <f t="shared" si="4"/>
        <v>-1067304980</v>
      </c>
      <c r="G40" s="45">
        <f t="shared" si="4"/>
        <v>-19499</v>
      </c>
      <c r="H40" s="45">
        <f t="shared" si="4"/>
        <v>-19499</v>
      </c>
      <c r="I40" s="45">
        <f t="shared" si="4"/>
        <v>-19499</v>
      </c>
      <c r="J40" s="45">
        <f>+I40</f>
        <v>-19499</v>
      </c>
      <c r="K40" s="45">
        <f t="shared" si="4"/>
        <v>-19499</v>
      </c>
      <c r="L40" s="45">
        <f t="shared" si="4"/>
        <v>-19499</v>
      </c>
      <c r="M40" s="45">
        <f t="shared" si="4"/>
        <v>-19499</v>
      </c>
      <c r="N40" s="45">
        <f>+M40</f>
        <v>-19499</v>
      </c>
      <c r="O40" s="45">
        <f t="shared" si="4"/>
        <v>-19499</v>
      </c>
      <c r="P40" s="45">
        <f t="shared" si="4"/>
        <v>-19499</v>
      </c>
      <c r="Q40" s="45">
        <f t="shared" si="4"/>
        <v>-19499</v>
      </c>
      <c r="R40" s="45">
        <f>+Q40</f>
        <v>-19499</v>
      </c>
      <c r="S40" s="45">
        <f t="shared" si="4"/>
        <v>-19499</v>
      </c>
      <c r="T40" s="45">
        <f t="shared" si="4"/>
        <v>-19499</v>
      </c>
      <c r="U40" s="45">
        <f t="shared" si="4"/>
        <v>-19499</v>
      </c>
      <c r="V40" s="45">
        <f>+U40</f>
        <v>-19499</v>
      </c>
      <c r="W40" s="45">
        <f>+V40</f>
        <v>-19499</v>
      </c>
      <c r="X40" s="45">
        <f t="shared" si="4"/>
        <v>-484543</v>
      </c>
      <c r="Y40" s="45">
        <f t="shared" si="4"/>
        <v>465044</v>
      </c>
      <c r="Z40" s="46">
        <f>+IF(X40&lt;&gt;0,+(Y40/X40)*100,0)</f>
        <v>-95.975795749809606</v>
      </c>
      <c r="AA40" s="47">
        <f t="shared" si="4"/>
        <v>-1067304980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-440734663</v>
      </c>
      <c r="F33" s="20">
        <v>-440734663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-440734663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-440734663</v>
      </c>
      <c r="F36" s="28">
        <f t="shared" si="2"/>
        <v>-440734663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-440734663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-440734663</v>
      </c>
      <c r="F38" s="2">
        <f t="shared" si="3"/>
        <v>-440734663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-440734663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-440734663</v>
      </c>
      <c r="F40" s="45">
        <f t="shared" si="4"/>
        <v>-440734663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-440734663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207525088</v>
      </c>
      <c r="X6" s="20"/>
      <c r="Y6" s="20">
        <v>207525088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3581966909</v>
      </c>
      <c r="D7" s="18"/>
      <c r="E7" s="19">
        <v>37915594634</v>
      </c>
      <c r="F7" s="20">
        <v>37915594634</v>
      </c>
      <c r="G7" s="20">
        <v>310348020</v>
      </c>
      <c r="H7" s="20">
        <v>372950629</v>
      </c>
      <c r="I7" s="20">
        <v>357613437</v>
      </c>
      <c r="J7" s="20">
        <v>1040912086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1040912086</v>
      </c>
      <c r="X7" s="20">
        <v>5279618532</v>
      </c>
      <c r="Y7" s="20">
        <v>-4238706446</v>
      </c>
      <c r="Z7" s="21">
        <v>-80.284331534731422</v>
      </c>
      <c r="AA7" s="22">
        <v>37915594634</v>
      </c>
    </row>
    <row r="8" spans="1:27" x14ac:dyDescent="0.25">
      <c r="A8" s="23" t="s">
        <v>36</v>
      </c>
      <c r="B8" s="17" t="s">
        <v>32</v>
      </c>
      <c r="C8" s="18">
        <v>6119116967</v>
      </c>
      <c r="D8" s="18"/>
      <c r="E8" s="19">
        <v>19838080</v>
      </c>
      <c r="F8" s="20">
        <v>19838080</v>
      </c>
      <c r="G8" s="20">
        <v>760029997</v>
      </c>
      <c r="H8" s="20">
        <v>416769755</v>
      </c>
      <c r="I8" s="20">
        <v>463049877</v>
      </c>
      <c r="J8" s="20">
        <v>1639849629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1639849629</v>
      </c>
      <c r="X8" s="20"/>
      <c r="Y8" s="20">
        <v>1639849629</v>
      </c>
      <c r="Z8" s="21"/>
      <c r="AA8" s="22">
        <v>19838080</v>
      </c>
    </row>
    <row r="9" spans="1:27" x14ac:dyDescent="0.25">
      <c r="A9" s="23" t="s">
        <v>37</v>
      </c>
      <c r="B9" s="17" t="s">
        <v>6</v>
      </c>
      <c r="C9" s="18">
        <v>660286595</v>
      </c>
      <c r="D9" s="18"/>
      <c r="E9" s="19">
        <v>353269600</v>
      </c>
      <c r="F9" s="20">
        <v>353269600</v>
      </c>
      <c r="G9" s="20">
        <v>400984668</v>
      </c>
      <c r="H9" s="20">
        <v>2200000</v>
      </c>
      <c r="I9" s="20">
        <v>2746041</v>
      </c>
      <c r="J9" s="20">
        <v>405930709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405930709</v>
      </c>
      <c r="X9" s="20"/>
      <c r="Y9" s="20">
        <v>405930709</v>
      </c>
      <c r="Z9" s="21"/>
      <c r="AA9" s="22">
        <v>353269600</v>
      </c>
    </row>
    <row r="10" spans="1:27" x14ac:dyDescent="0.25">
      <c r="A10" s="23" t="s">
        <v>38</v>
      </c>
      <c r="B10" s="17" t="s">
        <v>6</v>
      </c>
      <c r="C10" s="18">
        <v>904966233</v>
      </c>
      <c r="D10" s="18"/>
      <c r="E10" s="19">
        <v>295044000</v>
      </c>
      <c r="F10" s="20">
        <v>295044000</v>
      </c>
      <c r="G10" s="20">
        <v>91809000</v>
      </c>
      <c r="H10" s="20">
        <v>180419000</v>
      </c>
      <c r="I10" s="20"/>
      <c r="J10" s="20">
        <v>272228000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272228000</v>
      </c>
      <c r="X10" s="20"/>
      <c r="Y10" s="20">
        <v>272228000</v>
      </c>
      <c r="Z10" s="21"/>
      <c r="AA10" s="22">
        <v>295044000</v>
      </c>
    </row>
    <row r="11" spans="1:27" x14ac:dyDescent="0.25">
      <c r="A11" s="23" t="s">
        <v>39</v>
      </c>
      <c r="B11" s="17" t="s">
        <v>32</v>
      </c>
      <c r="C11" s="18">
        <v>48536647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23233433</v>
      </c>
      <c r="X11" s="20"/>
      <c r="Y11" s="20">
        <v>23233433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-23029864970</v>
      </c>
      <c r="D14" s="18"/>
      <c r="E14" s="19">
        <v>-27132067581</v>
      </c>
      <c r="F14" s="20">
        <v>-27132067581</v>
      </c>
      <c r="G14" s="20">
        <v>-691518277</v>
      </c>
      <c r="H14" s="20">
        <v>-1858823086</v>
      </c>
      <c r="I14" s="20">
        <v>-4213707034</v>
      </c>
      <c r="J14" s="20">
        <v>-6764048397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-6764048397</v>
      </c>
      <c r="X14" s="20">
        <v>-2224118148</v>
      </c>
      <c r="Y14" s="20">
        <v>-4539930249</v>
      </c>
      <c r="Z14" s="21">
        <v>204.12271052607767</v>
      </c>
      <c r="AA14" s="22">
        <v>-27132067581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-10868629384</v>
      </c>
      <c r="D17" s="26">
        <f>SUM(D6:D16)</f>
        <v>0</v>
      </c>
      <c r="E17" s="27">
        <f t="shared" si="0"/>
        <v>11451678733</v>
      </c>
      <c r="F17" s="28">
        <f t="shared" si="0"/>
        <v>11451678733</v>
      </c>
      <c r="G17" s="28">
        <f t="shared" si="0"/>
        <v>946270874</v>
      </c>
      <c r="H17" s="28">
        <f t="shared" si="0"/>
        <v>-804347108</v>
      </c>
      <c r="I17" s="28">
        <f t="shared" si="0"/>
        <v>-3316286735</v>
      </c>
      <c r="J17" s="28">
        <f t="shared" si="0"/>
        <v>-3174362969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-3174362969</v>
      </c>
      <c r="X17" s="28">
        <f t="shared" si="0"/>
        <v>3055500384</v>
      </c>
      <c r="Y17" s="28">
        <f t="shared" si="0"/>
        <v>-6229863353</v>
      </c>
      <c r="Z17" s="29">
        <f>+IF(X17&lt;&gt;0,+(Y17/X17)*100,0)</f>
        <v>-203.89011847690867</v>
      </c>
      <c r="AA17" s="30">
        <f>SUM(AA6:AA16)</f>
        <v>11451678733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1938170</v>
      </c>
      <c r="D23" s="40"/>
      <c r="E23" s="19">
        <v>-117576371</v>
      </c>
      <c r="F23" s="20">
        <v>-117576371</v>
      </c>
      <c r="G23" s="36">
        <v>115618702</v>
      </c>
      <c r="H23" s="36"/>
      <c r="I23" s="36"/>
      <c r="J23" s="20">
        <v>115618702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115618702</v>
      </c>
      <c r="X23" s="20">
        <v>-484543</v>
      </c>
      <c r="Y23" s="36">
        <v>116103245</v>
      </c>
      <c r="Z23" s="37">
        <v>-23961.391455453901</v>
      </c>
      <c r="AA23" s="38">
        <v>-117576371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-706890131</v>
      </c>
      <c r="D26" s="18"/>
      <c r="E26" s="19">
        <v>-285044000</v>
      </c>
      <c r="F26" s="20">
        <v>-285044000</v>
      </c>
      <c r="G26" s="20">
        <v>-2812836</v>
      </c>
      <c r="H26" s="20">
        <v>7631406</v>
      </c>
      <c r="I26" s="20">
        <v>27481501</v>
      </c>
      <c r="J26" s="20">
        <v>32300071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32300071</v>
      </c>
      <c r="X26" s="20">
        <v>751076</v>
      </c>
      <c r="Y26" s="20">
        <v>31548995</v>
      </c>
      <c r="Z26" s="21">
        <v>4200.506340237207</v>
      </c>
      <c r="AA26" s="22">
        <v>-285044000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-704951961</v>
      </c>
      <c r="D27" s="26">
        <f>SUM(D21:D26)</f>
        <v>0</v>
      </c>
      <c r="E27" s="27">
        <f t="shared" si="1"/>
        <v>-402620371</v>
      </c>
      <c r="F27" s="28">
        <f t="shared" si="1"/>
        <v>-402620371</v>
      </c>
      <c r="G27" s="28">
        <f t="shared" si="1"/>
        <v>112805866</v>
      </c>
      <c r="H27" s="28">
        <f t="shared" si="1"/>
        <v>7631406</v>
      </c>
      <c r="I27" s="28">
        <f t="shared" si="1"/>
        <v>27481501</v>
      </c>
      <c r="J27" s="28">
        <f t="shared" si="1"/>
        <v>147918773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147918773</v>
      </c>
      <c r="X27" s="28">
        <f t="shared" si="1"/>
        <v>266533</v>
      </c>
      <c r="Y27" s="28">
        <f t="shared" si="1"/>
        <v>147652240</v>
      </c>
      <c r="Z27" s="29">
        <f>+IF(X27&lt;&gt;0,+(Y27/X27)*100,0)</f>
        <v>55397.357925660239</v>
      </c>
      <c r="AA27" s="30">
        <f>SUM(AA21:AA26)</f>
        <v>-402620371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-1431258</v>
      </c>
      <c r="D33" s="18"/>
      <c r="E33" s="19">
        <v>-480938898</v>
      </c>
      <c r="F33" s="20">
        <v>-480938898</v>
      </c>
      <c r="G33" s="20">
        <v>-89048</v>
      </c>
      <c r="H33" s="36">
        <v>-509685</v>
      </c>
      <c r="I33" s="36">
        <v>-921291</v>
      </c>
      <c r="J33" s="36">
        <v>-1520024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-1520024</v>
      </c>
      <c r="X33" s="36">
        <v>-10051059</v>
      </c>
      <c r="Y33" s="20">
        <v>8531035</v>
      </c>
      <c r="Z33" s="21">
        <v>-84.876976644948556</v>
      </c>
      <c r="AA33" s="22">
        <v>-480938898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-1431258</v>
      </c>
      <c r="D36" s="26">
        <f>SUM(D31:D35)</f>
        <v>0</v>
      </c>
      <c r="E36" s="27">
        <f t="shared" si="2"/>
        <v>-480938898</v>
      </c>
      <c r="F36" s="28">
        <f t="shared" si="2"/>
        <v>-480938898</v>
      </c>
      <c r="G36" s="28">
        <f t="shared" si="2"/>
        <v>-89048</v>
      </c>
      <c r="H36" s="28">
        <f t="shared" si="2"/>
        <v>-509685</v>
      </c>
      <c r="I36" s="28">
        <f t="shared" si="2"/>
        <v>-921291</v>
      </c>
      <c r="J36" s="28">
        <f t="shared" si="2"/>
        <v>-1520024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-1520024</v>
      </c>
      <c r="X36" s="28">
        <f t="shared" si="2"/>
        <v>-10051059</v>
      </c>
      <c r="Y36" s="28">
        <f t="shared" si="2"/>
        <v>8531035</v>
      </c>
      <c r="Z36" s="29">
        <f>+IF(X36&lt;&gt;0,+(Y36/X36)*100,0)</f>
        <v>-84.876976644948556</v>
      </c>
      <c r="AA36" s="30">
        <f>SUM(AA31:AA35)</f>
        <v>-480938898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-11575012603</v>
      </c>
      <c r="D38" s="32">
        <f>+D17+D27+D36</f>
        <v>0</v>
      </c>
      <c r="E38" s="33">
        <f t="shared" si="3"/>
        <v>10568119464</v>
      </c>
      <c r="F38" s="2">
        <f t="shared" si="3"/>
        <v>10568119464</v>
      </c>
      <c r="G38" s="2">
        <f t="shared" si="3"/>
        <v>1058987692</v>
      </c>
      <c r="H38" s="2">
        <f t="shared" si="3"/>
        <v>-797225387</v>
      </c>
      <c r="I38" s="2">
        <f t="shared" si="3"/>
        <v>-3289726525</v>
      </c>
      <c r="J38" s="2">
        <f t="shared" si="3"/>
        <v>-3027964220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-3027964220</v>
      </c>
      <c r="X38" s="2">
        <f t="shared" si="3"/>
        <v>3045715858</v>
      </c>
      <c r="Y38" s="2">
        <f t="shared" si="3"/>
        <v>-6073680078</v>
      </c>
      <c r="Z38" s="34">
        <f>+IF(X38&lt;&gt;0,+(Y38/X38)*100,0)</f>
        <v>-199.41716040406814</v>
      </c>
      <c r="AA38" s="35">
        <f>+AA17+AA27+AA36</f>
        <v>10568119464</v>
      </c>
    </row>
    <row r="39" spans="1:27" x14ac:dyDescent="0.25">
      <c r="A39" s="23" t="s">
        <v>61</v>
      </c>
      <c r="B39" s="17"/>
      <c r="C39" s="32">
        <v>843535283</v>
      </c>
      <c r="D39" s="32"/>
      <c r="E39" s="33"/>
      <c r="F39" s="2"/>
      <c r="G39" s="2">
        <v>555905873</v>
      </c>
      <c r="H39" s="2">
        <f>+G40+H60</f>
        <v>1614893565</v>
      </c>
      <c r="I39" s="2">
        <f>+H40+I60</f>
        <v>817668178</v>
      </c>
      <c r="J39" s="2">
        <f>+G39</f>
        <v>555905873</v>
      </c>
      <c r="K39" s="2">
        <f>+I40+K60</f>
        <v>-2472058347</v>
      </c>
      <c r="L39" s="2">
        <f>+K40+L60</f>
        <v>-2472058347</v>
      </c>
      <c r="M39" s="2">
        <f>+L40+M60</f>
        <v>-2472058347</v>
      </c>
      <c r="N39" s="2">
        <f>+K39</f>
        <v>-2472058347</v>
      </c>
      <c r="O39" s="2">
        <f>+M40+O60</f>
        <v>-2472058347</v>
      </c>
      <c r="P39" s="2">
        <f>+O40+P60</f>
        <v>-2472058347</v>
      </c>
      <c r="Q39" s="2">
        <f>+P40+Q60</f>
        <v>-2472058347</v>
      </c>
      <c r="R39" s="2">
        <f>+O39</f>
        <v>-2472058347</v>
      </c>
      <c r="S39" s="2">
        <f>+Q40+S60</f>
        <v>-2472058347</v>
      </c>
      <c r="T39" s="2">
        <f>+S40+T60</f>
        <v>-2472058347</v>
      </c>
      <c r="U39" s="2">
        <f>+T40+U60</f>
        <v>-2472058347</v>
      </c>
      <c r="V39" s="2">
        <f>+S39</f>
        <v>-2472058347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-10731477320</v>
      </c>
      <c r="D40" s="43">
        <f t="shared" ref="D40:AA40" si="4">+D38+D39</f>
        <v>0</v>
      </c>
      <c r="E40" s="44">
        <f t="shared" si="4"/>
        <v>10568119464</v>
      </c>
      <c r="F40" s="45">
        <f t="shared" si="4"/>
        <v>10568119464</v>
      </c>
      <c r="G40" s="45">
        <f t="shared" si="4"/>
        <v>1614893565</v>
      </c>
      <c r="H40" s="45">
        <f t="shared" si="4"/>
        <v>817668178</v>
      </c>
      <c r="I40" s="45">
        <f t="shared" si="4"/>
        <v>-2472058347</v>
      </c>
      <c r="J40" s="45">
        <f>+I40</f>
        <v>-2472058347</v>
      </c>
      <c r="K40" s="45">
        <f t="shared" si="4"/>
        <v>-2472058347</v>
      </c>
      <c r="L40" s="45">
        <f t="shared" si="4"/>
        <v>-2472058347</v>
      </c>
      <c r="M40" s="45">
        <f t="shared" si="4"/>
        <v>-2472058347</v>
      </c>
      <c r="N40" s="45">
        <f>+M40</f>
        <v>-2472058347</v>
      </c>
      <c r="O40" s="45">
        <f t="shared" si="4"/>
        <v>-2472058347</v>
      </c>
      <c r="P40" s="45">
        <f t="shared" si="4"/>
        <v>-2472058347</v>
      </c>
      <c r="Q40" s="45">
        <f t="shared" si="4"/>
        <v>-2472058347</v>
      </c>
      <c r="R40" s="45">
        <f>+Q40</f>
        <v>-2472058347</v>
      </c>
      <c r="S40" s="45">
        <f t="shared" si="4"/>
        <v>-2472058347</v>
      </c>
      <c r="T40" s="45">
        <f t="shared" si="4"/>
        <v>-2472058347</v>
      </c>
      <c r="U40" s="45">
        <f t="shared" si="4"/>
        <v>-2472058347</v>
      </c>
      <c r="V40" s="45">
        <f>+U40</f>
        <v>-2472058347</v>
      </c>
      <c r="W40" s="45">
        <f>+V40</f>
        <v>-2472058347</v>
      </c>
      <c r="X40" s="45">
        <f t="shared" si="4"/>
        <v>3045715858</v>
      </c>
      <c r="Y40" s="45">
        <f t="shared" si="4"/>
        <v>-5517774205</v>
      </c>
      <c r="Z40" s="46">
        <f>+IF(X40&lt;&gt;0,+(Y40/X40)*100,0)</f>
        <v>-181.16510082537056</v>
      </c>
      <c r="AA40" s="47">
        <f t="shared" si="4"/>
        <v>10568119464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555905873</v>
      </c>
      <c r="J60">
        <v>555905873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D27C98-0B55-43D8-938A-F55BA7AA3FD0}"/>
</file>

<file path=customXml/itemProps2.xml><?xml version="1.0" encoding="utf-8"?>
<ds:datastoreItem xmlns:ds="http://schemas.openxmlformats.org/officeDocument/2006/customXml" ds:itemID="{7D4DCDB4-F3C7-474A-AD83-D5F3A2051E7A}"/>
</file>

<file path=customXml/itemProps3.xml><?xml version="1.0" encoding="utf-8"?>
<ds:datastoreItem xmlns:ds="http://schemas.openxmlformats.org/officeDocument/2006/customXml" ds:itemID="{EBDAC7D8-9107-44ED-B278-FB04D6AEA6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2023-11-03T10:35:16Z</dcterms:created>
  <dcterms:modified xsi:type="dcterms:W3CDTF">2023-11-03T10:36:03Z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